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5. LIDKA ZDALNA PRACA\PRZETARGI 2026\NAWIERZCHNIE_TORUŃ\UMOWA + załączniki do umowy\"/>
    </mc:Choice>
  </mc:AlternateContent>
  <xr:revisionPtr revIDLastSave="0" documentId="13_ncr:1_{B409C374-A45B-471E-B391-85CEE9A5F7A6}" xr6:coauthVersionLast="47" xr6:coauthVersionMax="47" xr10:uidLastSave="{00000000-0000-0000-0000-000000000000}"/>
  <bookViews>
    <workbookView xWindow="-120" yWindow="-120" windowWidth="29040" windowHeight="17520" activeTab="2" xr2:uid="{E620AFEE-82FB-40AA-82BF-5941D1905C13}"/>
  </bookViews>
  <sheets>
    <sheet name="Asfalt" sheetId="1" r:id="rId1"/>
    <sheet name="Inna nawierzchnia" sheetId="2" r:id="rId2"/>
    <sheet name="Zabruk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F4" i="2"/>
  <c r="F10" i="3"/>
  <c r="F9" i="3"/>
  <c r="F8" i="3"/>
  <c r="F7" i="3"/>
  <c r="F6" i="3"/>
  <c r="F5" i="3"/>
  <c r="F4" i="3"/>
  <c r="G9" i="1"/>
  <c r="G8" i="1"/>
  <c r="G7" i="1"/>
  <c r="G5" i="1" l="1"/>
  <c r="G4" i="1" l="1"/>
  <c r="G10" i="1" s="1"/>
  <c r="F5" i="2" l="1"/>
  <c r="F11" i="3"/>
</calcChain>
</file>

<file path=xl/sharedStrings.xml><?xml version="1.0" encoding="utf-8"?>
<sst xmlns="http://schemas.openxmlformats.org/spreadsheetml/2006/main" count="58" uniqueCount="34">
  <si>
    <t>Lp.</t>
  </si>
  <si>
    <t>ilość</t>
  </si>
  <si>
    <t>jednostka</t>
  </si>
  <si>
    <t>łącznie[zł]</t>
  </si>
  <si>
    <t xml:space="preserve">m2 </t>
  </si>
  <si>
    <t>m2</t>
  </si>
  <si>
    <t>mb</t>
  </si>
  <si>
    <t>Badanie zagęszczenia gruntu dla robót odtworzeniowych drogowych wykonywanych siłami własnymi Gazowni</t>
  </si>
  <si>
    <t>pkt</t>
  </si>
  <si>
    <t>Frezowanie i odtworzenie nawierzchni z asfaltu lanego o grubości do 4  cm</t>
  </si>
  <si>
    <t>Wykonanie podbudowy z kruszywa kamiennego,  grubość warstwy do 15 cm włącznie</t>
  </si>
  <si>
    <t>Odtworzenie nawierzchni betonowej - warstwa dolna, grubość do 12 cm włacznie, za pierwszy m2 (od 0,00 do 1,0 m2 włącznie)</t>
  </si>
  <si>
    <r>
      <t xml:space="preserve">Naprawa/Ułożenie nawierzchni z kostki brukowej  o grubości 8 cm </t>
    </r>
    <r>
      <rPr>
        <b/>
        <sz val="11"/>
        <color theme="1"/>
        <rFont val="Calibri"/>
        <family val="2"/>
        <charset val="238"/>
        <scheme val="minor"/>
      </rPr>
      <t>w chodniku</t>
    </r>
    <r>
      <rPr>
        <sz val="11"/>
        <color theme="1"/>
        <rFont val="Calibri"/>
        <family val="2"/>
        <charset val="238"/>
        <scheme val="minor"/>
      </rPr>
      <t xml:space="preserve"> wraz z podbudową, na podsypce piaskowej, spoiny wypełnione piaskiem </t>
    </r>
    <r>
      <rPr>
        <b/>
        <sz val="11"/>
        <color theme="1"/>
        <rFont val="Calibri"/>
        <family val="2"/>
        <charset val="238"/>
        <scheme val="minor"/>
      </rPr>
      <t>(kostka w 100 % nowa)</t>
    </r>
  </si>
  <si>
    <r>
      <t xml:space="preserve">Naprawa/Ułożenie nawierzchni z kostki brukowej  o grubości 8 cm </t>
    </r>
    <r>
      <rPr>
        <b/>
        <sz val="11"/>
        <color theme="1"/>
        <rFont val="Calibri"/>
        <family val="2"/>
        <charset val="238"/>
        <scheme val="minor"/>
      </rPr>
      <t>w jezdni</t>
    </r>
    <r>
      <rPr>
        <sz val="11"/>
        <color theme="1"/>
        <rFont val="Calibri"/>
        <family val="2"/>
        <charset val="238"/>
        <scheme val="minor"/>
      </rPr>
      <t xml:space="preserve"> wraz z podbudową, na podsypce piaskowej, spoiny wypełnione piaskiem </t>
    </r>
    <r>
      <rPr>
        <b/>
        <sz val="11"/>
        <color theme="1"/>
        <rFont val="Calibri"/>
        <family val="2"/>
        <charset val="238"/>
        <scheme val="minor"/>
      </rPr>
      <t>(kostka w 100 % nowa)</t>
    </r>
  </si>
  <si>
    <r>
      <t xml:space="preserve">Naprawa/Ułożenie nawierzchni z kostki brukowej  o grubości 8 cm </t>
    </r>
    <r>
      <rPr>
        <b/>
        <sz val="11"/>
        <color theme="1"/>
        <rFont val="Calibri"/>
        <family val="2"/>
        <charset val="238"/>
        <scheme val="minor"/>
      </rPr>
      <t>w chodniku</t>
    </r>
    <r>
      <rPr>
        <sz val="11"/>
        <color theme="1"/>
        <rFont val="Calibri"/>
        <family val="2"/>
        <charset val="238"/>
        <scheme val="minor"/>
      </rPr>
      <t xml:space="preserve"> wraz z podbudową, na podsypce piaskowej, spoiny wypełnione piaskiem  (</t>
    </r>
    <r>
      <rPr>
        <b/>
        <sz val="11"/>
        <color theme="1"/>
        <rFont val="Calibri"/>
        <family val="2"/>
        <charset val="238"/>
        <scheme val="minor"/>
      </rPr>
      <t>kostka rozbiórkowa z uzupełnieniem nowej kostki do 10 %)</t>
    </r>
  </si>
  <si>
    <r>
      <t>Naprawa/Ułożenie nawierzchni z kostki brukowej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 o grubości 8 cm </t>
    </r>
    <r>
      <rPr>
        <b/>
        <sz val="11"/>
        <color theme="1"/>
        <rFont val="Calibri"/>
        <family val="2"/>
        <charset val="238"/>
        <scheme val="minor"/>
      </rPr>
      <t>w jezdni</t>
    </r>
    <r>
      <rPr>
        <sz val="11"/>
        <color theme="1"/>
        <rFont val="Calibri"/>
        <family val="2"/>
        <charset val="238"/>
        <scheme val="minor"/>
      </rPr>
      <t xml:space="preserve"> wraz z podbudową, na podsypce piaskowej, spoiny wypełnione piaskiem  </t>
    </r>
    <r>
      <rPr>
        <b/>
        <sz val="11"/>
        <color theme="1"/>
        <rFont val="Calibri"/>
        <family val="2"/>
        <charset val="238"/>
        <scheme val="minor"/>
      </rPr>
      <t>(kostka rozbiórkowa z uzupełnieniem nowej kostki do 10 %)</t>
    </r>
  </si>
  <si>
    <t>nd.</t>
  </si>
  <si>
    <t>cena jednostkowa netto [zł]</t>
  </si>
  <si>
    <r>
      <t>Naprawa/Ułożenie obrzeży betonowych o wymiarach 8x30 cm -     na podsypce piaskowej, spoiny wypełnione piaskiem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(z materiałów rozbiórkowych) </t>
    </r>
  </si>
  <si>
    <r>
      <t xml:space="preserve"> Odtworzenie nawierzchni z betonu asfaltowego, warstwa wiążąca, wzmacniająca o grubości do 5 cm włącznie  </t>
    </r>
    <r>
      <rPr>
        <b/>
        <sz val="11"/>
        <rFont val="Calibri"/>
        <family val="2"/>
        <charset val="238"/>
        <scheme val="minor"/>
      </rPr>
      <t xml:space="preserve">za każdy kolejny m2 powyżej 1,0 m2 </t>
    </r>
  </si>
  <si>
    <r>
      <t xml:space="preserve"> Odtworzenie nawierzchni  z betonu asfaltowego, warstwa wiążąca, wzmacniająca o grubości do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5 cm   </t>
    </r>
    <r>
      <rPr>
        <b/>
        <sz val="11"/>
        <rFont val="Calibri"/>
        <family val="2"/>
        <charset val="238"/>
        <scheme val="minor"/>
      </rPr>
      <t>za pierwszy m2  0,00 m2 do 1,0 m2 włącznie</t>
    </r>
  </si>
  <si>
    <r>
      <t xml:space="preserve"> Odtworzenie nawierzchni z betonu asfaltowego o grubości, warstwa wiążąca, wzmacniająca, powyżej 5 cm </t>
    </r>
    <r>
      <rPr>
        <b/>
        <sz val="11"/>
        <rFont val="Calibri"/>
        <family val="2"/>
        <charset val="238"/>
        <scheme val="minor"/>
      </rPr>
      <t xml:space="preserve">za każdy kolejny 1 cm grubości nawierzchni </t>
    </r>
  </si>
  <si>
    <t>m2xcm</t>
  </si>
  <si>
    <t>grubość dodatkowej nawierzchni asfaltowej  w cm ( dot. pozycji 3)</t>
  </si>
  <si>
    <t>Wymiana gruntu i wywóz gruzu</t>
  </si>
  <si>
    <t>m3</t>
  </si>
  <si>
    <t>Rodzaj robót</t>
  </si>
  <si>
    <t>Wykonanie odtworzenia oraz wymiany nawierzchni asfaltowej dla miasta Toruń</t>
  </si>
  <si>
    <t>zał. nr 2 do umowy - zadanie 3</t>
  </si>
  <si>
    <t>zał. nr 2 do umowy - zadanie 1</t>
  </si>
  <si>
    <t>zał. nr 2 do umowy - zadanie 2</t>
  </si>
  <si>
    <t>Wykonanie odtworzenia oraz wymiany nawierzchni innej niż asfaltowa dla miasta Toruń</t>
  </si>
  <si>
    <t>Wykonanie odtworzenia i wymiany nawierzchni z kostki brukowej, bruku  oraz ułożenie obrzeży i krawężników dla miasta Toruń</t>
  </si>
  <si>
    <r>
      <t>Ułożenie krawężników betonowych o wymiarach 15x30 na ławie  z oporem z betonu,  (</t>
    </r>
    <r>
      <rPr>
        <b/>
        <sz val="11"/>
        <color theme="1"/>
        <rFont val="Calibri"/>
        <family val="2"/>
        <charset val="238"/>
        <scheme val="minor"/>
      </rPr>
      <t>z materiałów rozbiórkowych</t>
    </r>
    <r>
      <rPr>
        <sz val="11"/>
        <color theme="1"/>
        <rFont val="Calibri"/>
        <family val="2"/>
        <charset val="238"/>
        <scheme val="minor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</si>
</sst>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4" fontId="0" fillId="0" borderId="3" xfId="0" applyNumberForma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4" fontId="0" fillId="0" borderId="3" xfId="0" applyNumberFormat="1" applyBorder="1" applyAlignment="1">
      <alignment horizontal="left" vertical="center" wrapText="1"/>
    </xf>
    <xf numFmtId="4" fontId="0" fillId="0" borderId="3" xfId="0" applyNumberFormat="1" applyBorder="1" applyAlignment="1">
      <alignment horizontal="left" vertical="center"/>
    </xf>
    <xf numFmtId="4" fontId="0" fillId="0" borderId="3" xfId="0" applyNumberFormat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6B12-A308-4746-A393-E8832546F9FA}">
  <sheetPr>
    <pageSetUpPr fitToPage="1"/>
  </sheetPr>
  <dimension ref="A1:G10"/>
  <sheetViews>
    <sheetView zoomScaleNormal="100" zoomScalePageLayoutView="92" workbookViewId="0">
      <selection activeCell="M6" sqref="M6"/>
    </sheetView>
  </sheetViews>
  <sheetFormatPr defaultRowHeight="15" x14ac:dyDescent="0.25"/>
  <cols>
    <col min="1" max="1" width="4.28515625" style="7" customWidth="1"/>
    <col min="2" max="2" width="71.85546875" style="11" customWidth="1"/>
    <col min="3" max="3" width="6.28515625" style="8" customWidth="1"/>
    <col min="4" max="4" width="9.28515625" style="8" bestFit="1" customWidth="1"/>
    <col min="5" max="5" width="13.42578125" style="8" customWidth="1"/>
    <col min="6" max="6" width="13.42578125" style="10" customWidth="1"/>
    <col min="7" max="7" width="13.28515625" style="8" bestFit="1" customWidth="1"/>
  </cols>
  <sheetData>
    <row r="1" spans="1:7" ht="63.75" customHeight="1" x14ac:dyDescent="0.25">
      <c r="B1" s="29" t="s">
        <v>27</v>
      </c>
      <c r="F1" s="10" t="s">
        <v>29</v>
      </c>
    </row>
    <row r="2" spans="1:7" s="3" customFormat="1" ht="90" x14ac:dyDescent="0.25">
      <c r="A2" s="17" t="s">
        <v>0</v>
      </c>
      <c r="B2" s="17" t="s">
        <v>26</v>
      </c>
      <c r="C2" s="2" t="s">
        <v>1</v>
      </c>
      <c r="D2" s="13" t="s">
        <v>2</v>
      </c>
      <c r="E2" s="14" t="s">
        <v>17</v>
      </c>
      <c r="F2" s="17" t="s">
        <v>23</v>
      </c>
      <c r="G2" s="17" t="s">
        <v>3</v>
      </c>
    </row>
    <row r="3" spans="1:7" s="3" customFormat="1" ht="14.45" customHeight="1" x14ac:dyDescent="0.25">
      <c r="A3" s="32"/>
      <c r="B3" s="33"/>
      <c r="C3" s="33"/>
      <c r="D3" s="33"/>
      <c r="E3" s="33"/>
      <c r="F3" s="33"/>
      <c r="G3" s="33"/>
    </row>
    <row r="4" spans="1:7" s="3" customFormat="1" ht="30" x14ac:dyDescent="0.25">
      <c r="A4" s="4">
        <v>1</v>
      </c>
      <c r="B4" s="5" t="s">
        <v>20</v>
      </c>
      <c r="C4" s="12">
        <v>30</v>
      </c>
      <c r="D4" s="14" t="s">
        <v>4</v>
      </c>
      <c r="E4" s="25"/>
      <c r="F4" s="18" t="s">
        <v>16</v>
      </c>
      <c r="G4" s="15">
        <f>SUM(C4*E4)</f>
        <v>0</v>
      </c>
    </row>
    <row r="5" spans="1:7" s="3" customFormat="1" ht="69.75" customHeight="1" x14ac:dyDescent="0.25">
      <c r="A5" s="4">
        <v>2</v>
      </c>
      <c r="B5" s="5" t="s">
        <v>19</v>
      </c>
      <c r="C5" s="12">
        <v>10</v>
      </c>
      <c r="D5" s="14" t="s">
        <v>5</v>
      </c>
      <c r="E5" s="25"/>
      <c r="F5" s="18" t="s">
        <v>16</v>
      </c>
      <c r="G5" s="15">
        <f t="shared" ref="G5" si="0">SUM(C5*E5)</f>
        <v>0</v>
      </c>
    </row>
    <row r="6" spans="1:7" s="3" customFormat="1" ht="60" customHeight="1" x14ac:dyDescent="0.25">
      <c r="A6" s="4">
        <v>3</v>
      </c>
      <c r="B6" s="5" t="s">
        <v>21</v>
      </c>
      <c r="C6" s="12">
        <v>20</v>
      </c>
      <c r="D6" s="14" t="s">
        <v>22</v>
      </c>
      <c r="E6" s="25"/>
      <c r="F6" s="23"/>
      <c r="G6" s="15">
        <f>SUM(C6*E6)*F6</f>
        <v>0</v>
      </c>
    </row>
    <row r="7" spans="1:7" s="3" customFormat="1" x14ac:dyDescent="0.25">
      <c r="A7" s="4">
        <v>4</v>
      </c>
      <c r="B7" s="12" t="s">
        <v>9</v>
      </c>
      <c r="C7" s="16">
        <v>100</v>
      </c>
      <c r="D7" s="13" t="s">
        <v>5</v>
      </c>
      <c r="E7" s="26"/>
      <c r="F7" s="19" t="s">
        <v>16</v>
      </c>
      <c r="G7" s="15">
        <f>SUM(C7*E7)</f>
        <v>0</v>
      </c>
    </row>
    <row r="8" spans="1:7" s="3" customFormat="1" ht="30" x14ac:dyDescent="0.25">
      <c r="A8" s="4">
        <v>5</v>
      </c>
      <c r="B8" s="12" t="s">
        <v>10</v>
      </c>
      <c r="C8" s="16">
        <v>10</v>
      </c>
      <c r="D8" s="13" t="s">
        <v>5</v>
      </c>
      <c r="E8" s="26"/>
      <c r="F8" s="19" t="s">
        <v>16</v>
      </c>
      <c r="G8" s="15">
        <f>SUM(C8*E8)</f>
        <v>0</v>
      </c>
    </row>
    <row r="9" spans="1:7" ht="30" x14ac:dyDescent="0.25">
      <c r="A9" s="4">
        <v>6</v>
      </c>
      <c r="B9" s="4" t="s">
        <v>7</v>
      </c>
      <c r="C9" s="16">
        <v>5</v>
      </c>
      <c r="D9" s="13" t="s">
        <v>8</v>
      </c>
      <c r="E9" s="26"/>
      <c r="F9" s="19" t="s">
        <v>16</v>
      </c>
      <c r="G9" s="15">
        <f>SUM(C9*E9)</f>
        <v>0</v>
      </c>
    </row>
    <row r="10" spans="1:7" x14ac:dyDescent="0.25">
      <c r="G10" s="21">
        <f>SUM(G4:G9)</f>
        <v>0</v>
      </c>
    </row>
  </sheetData>
  <mergeCells count="1">
    <mergeCell ref="A3:G3"/>
  </mergeCells>
  <pageMargins left="0.14492753623188406" right="1.8115942028985508E-2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12F7B-BBCC-4581-96E2-DAC1915B5161}">
  <dimension ref="A1:G9"/>
  <sheetViews>
    <sheetView zoomScaleNormal="100" zoomScalePageLayoutView="92" workbookViewId="0">
      <selection activeCell="I11" sqref="I11"/>
    </sheetView>
  </sheetViews>
  <sheetFormatPr defaultRowHeight="15" x14ac:dyDescent="0.25"/>
  <cols>
    <col min="1" max="1" width="4.28515625" style="7" customWidth="1"/>
    <col min="2" max="2" width="55.42578125" style="8" customWidth="1"/>
    <col min="3" max="3" width="6.28515625" customWidth="1"/>
    <col min="4" max="4" width="19.7109375" customWidth="1"/>
    <col min="5" max="5" width="13.28515625" bestFit="1" customWidth="1"/>
    <col min="6" max="6" width="15.28515625" style="10" customWidth="1"/>
  </cols>
  <sheetData>
    <row r="1" spans="1:7" ht="63" customHeight="1" x14ac:dyDescent="0.25">
      <c r="A1" s="34" t="s">
        <v>31</v>
      </c>
      <c r="B1" s="34"/>
      <c r="C1" s="34"/>
      <c r="D1" s="34"/>
      <c r="E1" s="30" t="s">
        <v>30</v>
      </c>
      <c r="F1" s="30"/>
      <c r="G1" s="8"/>
    </row>
    <row r="2" spans="1:7" s="3" customFormat="1" ht="45" x14ac:dyDescent="0.25">
      <c r="A2" s="17" t="s">
        <v>0</v>
      </c>
      <c r="B2" s="17" t="s">
        <v>26</v>
      </c>
      <c r="C2" s="13" t="s">
        <v>1</v>
      </c>
      <c r="D2" s="13" t="s">
        <v>2</v>
      </c>
      <c r="E2" s="14" t="s">
        <v>17</v>
      </c>
      <c r="F2" s="14" t="s">
        <v>3</v>
      </c>
    </row>
    <row r="3" spans="1:7" s="3" customFormat="1" x14ac:dyDescent="0.25">
      <c r="A3" s="35"/>
      <c r="B3" s="35"/>
      <c r="C3" s="35"/>
      <c r="D3" s="35"/>
      <c r="E3" s="35"/>
      <c r="F3" s="35"/>
    </row>
    <row r="4" spans="1:7" s="3" customFormat="1" ht="49.5" customHeight="1" x14ac:dyDescent="0.25">
      <c r="A4" s="4">
        <v>1</v>
      </c>
      <c r="B4" s="4" t="s">
        <v>11</v>
      </c>
      <c r="C4" s="4">
        <v>10</v>
      </c>
      <c r="D4" s="24" t="s">
        <v>5</v>
      </c>
      <c r="E4" s="27"/>
      <c r="F4" s="6">
        <f>SUM(C4*E4)</f>
        <v>0</v>
      </c>
    </row>
    <row r="5" spans="1:7" s="3" customFormat="1" ht="15" customHeight="1" x14ac:dyDescent="0.25">
      <c r="A5" s="7"/>
      <c r="B5" s="8"/>
      <c r="C5"/>
      <c r="D5"/>
      <c r="E5"/>
      <c r="F5" s="20">
        <f>SUM(F4:F4)</f>
        <v>0</v>
      </c>
    </row>
    <row r="6" spans="1:7" s="3" customFormat="1" x14ac:dyDescent="0.25">
      <c r="A6" s="7"/>
      <c r="B6" s="8"/>
      <c r="C6"/>
      <c r="D6"/>
      <c r="E6"/>
      <c r="F6" s="9"/>
    </row>
    <row r="7" spans="1:7" s="3" customFormat="1" x14ac:dyDescent="0.25">
      <c r="A7" s="7"/>
      <c r="B7" s="8"/>
      <c r="C7"/>
      <c r="D7"/>
      <c r="E7"/>
      <c r="F7" s="9"/>
    </row>
    <row r="8" spans="1:7" s="3" customFormat="1" x14ac:dyDescent="0.25">
      <c r="A8" s="7"/>
      <c r="B8" s="8"/>
      <c r="C8"/>
      <c r="D8"/>
      <c r="E8"/>
      <c r="F8" s="9"/>
    </row>
    <row r="9" spans="1:7" s="3" customFormat="1" x14ac:dyDescent="0.25">
      <c r="A9" s="7"/>
      <c r="B9" s="8"/>
      <c r="C9"/>
      <c r="D9"/>
      <c r="E9"/>
      <c r="F9" s="9"/>
    </row>
  </sheetData>
  <mergeCells count="3">
    <mergeCell ref="E1:F1"/>
    <mergeCell ref="A1:D1"/>
    <mergeCell ref="A3:F3"/>
  </mergeCells>
  <pageMargins left="0.14492753623188406" right="1.8115942028985508E-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5809-2EC1-498F-9088-B5CA0CAA88CA}">
  <sheetPr>
    <pageSetUpPr fitToPage="1"/>
  </sheetPr>
  <dimension ref="A1:F21"/>
  <sheetViews>
    <sheetView tabSelected="1" zoomScaleNormal="100" zoomScalePageLayoutView="92" workbookViewId="0">
      <selection sqref="A1:D1"/>
    </sheetView>
  </sheetViews>
  <sheetFormatPr defaultRowHeight="15" x14ac:dyDescent="0.25"/>
  <cols>
    <col min="1" max="1" width="4.28515625" style="7" customWidth="1"/>
    <col min="2" max="2" width="53.42578125" style="8" customWidth="1"/>
    <col min="3" max="3" width="6.28515625" customWidth="1"/>
    <col min="4" max="4" width="9.28515625" bestFit="1" customWidth="1"/>
    <col min="5" max="5" width="13.28515625" bestFit="1" customWidth="1"/>
    <col min="6" max="6" width="13.7109375" style="10" customWidth="1"/>
  </cols>
  <sheetData>
    <row r="1" spans="1:6" ht="69.75" customHeight="1" x14ac:dyDescent="0.25">
      <c r="A1" s="31" t="s">
        <v>32</v>
      </c>
      <c r="B1" s="31"/>
      <c r="C1" s="31"/>
      <c r="D1" s="31"/>
      <c r="E1" s="30" t="s">
        <v>28</v>
      </c>
      <c r="F1" s="30"/>
    </row>
    <row r="2" spans="1:6" s="3" customFormat="1" ht="45" x14ac:dyDescent="0.25">
      <c r="A2" s="17" t="s">
        <v>0</v>
      </c>
      <c r="B2" s="17" t="s">
        <v>26</v>
      </c>
      <c r="C2" s="1" t="s">
        <v>1</v>
      </c>
      <c r="D2" s="2" t="s">
        <v>2</v>
      </c>
      <c r="E2" s="17" t="s">
        <v>17</v>
      </c>
      <c r="F2" s="17" t="s">
        <v>3</v>
      </c>
    </row>
    <row r="3" spans="1:6" s="3" customFormat="1" ht="14.45" customHeight="1" x14ac:dyDescent="0.25">
      <c r="A3" s="32"/>
      <c r="B3" s="33"/>
      <c r="C3" s="33"/>
      <c r="D3" s="33"/>
      <c r="E3" s="33"/>
      <c r="F3" s="33"/>
    </row>
    <row r="4" spans="1:6" s="3" customFormat="1" ht="30" x14ac:dyDescent="0.25">
      <c r="A4" s="4">
        <v>1</v>
      </c>
      <c r="B4" s="4" t="s">
        <v>33</v>
      </c>
      <c r="C4" s="4">
        <v>10</v>
      </c>
      <c r="D4" s="24" t="s">
        <v>6</v>
      </c>
      <c r="E4" s="27"/>
      <c r="F4" s="6">
        <f t="shared" ref="F4:F10" si="0">SUM(C4*E4)</f>
        <v>0</v>
      </c>
    </row>
    <row r="5" spans="1:6" s="3" customFormat="1" ht="45" x14ac:dyDescent="0.25">
      <c r="A5" s="4">
        <v>2</v>
      </c>
      <c r="B5" s="4" t="s">
        <v>18</v>
      </c>
      <c r="C5" s="4">
        <v>10</v>
      </c>
      <c r="D5" s="24" t="s">
        <v>6</v>
      </c>
      <c r="E5" s="28"/>
      <c r="F5" s="6">
        <f t="shared" si="0"/>
        <v>0</v>
      </c>
    </row>
    <row r="6" spans="1:6" s="3" customFormat="1" ht="60" x14ac:dyDescent="0.25">
      <c r="A6" s="4">
        <v>3</v>
      </c>
      <c r="B6" s="4" t="s">
        <v>12</v>
      </c>
      <c r="C6" s="4">
        <v>10</v>
      </c>
      <c r="D6" s="24" t="s">
        <v>6</v>
      </c>
      <c r="E6" s="28"/>
      <c r="F6" s="6">
        <f t="shared" si="0"/>
        <v>0</v>
      </c>
    </row>
    <row r="7" spans="1:6" s="3" customFormat="1" ht="75" x14ac:dyDescent="0.25">
      <c r="A7" s="4">
        <v>4</v>
      </c>
      <c r="B7" s="4" t="s">
        <v>14</v>
      </c>
      <c r="C7" s="4">
        <v>60</v>
      </c>
      <c r="D7" s="24" t="s">
        <v>5</v>
      </c>
      <c r="E7" s="28"/>
      <c r="F7" s="6">
        <f t="shared" si="0"/>
        <v>0</v>
      </c>
    </row>
    <row r="8" spans="1:6" s="3" customFormat="1" ht="60" x14ac:dyDescent="0.25">
      <c r="A8" s="4">
        <v>5</v>
      </c>
      <c r="B8" s="4" t="s">
        <v>13</v>
      </c>
      <c r="C8" s="4">
        <v>10</v>
      </c>
      <c r="D8" s="24" t="s">
        <v>5</v>
      </c>
      <c r="E8" s="28"/>
      <c r="F8" s="6">
        <f t="shared" si="0"/>
        <v>0</v>
      </c>
    </row>
    <row r="9" spans="1:6" s="3" customFormat="1" ht="60" x14ac:dyDescent="0.25">
      <c r="A9" s="4">
        <v>6</v>
      </c>
      <c r="B9" s="4" t="s">
        <v>15</v>
      </c>
      <c r="C9" s="4">
        <v>50</v>
      </c>
      <c r="D9" s="24" t="s">
        <v>5</v>
      </c>
      <c r="E9" s="28"/>
      <c r="F9" s="6">
        <f t="shared" si="0"/>
        <v>0</v>
      </c>
    </row>
    <row r="10" spans="1:6" s="3" customFormat="1" x14ac:dyDescent="0.25">
      <c r="A10" s="4">
        <v>7</v>
      </c>
      <c r="B10" s="5" t="s">
        <v>24</v>
      </c>
      <c r="C10" s="4">
        <v>10</v>
      </c>
      <c r="D10" s="24" t="s">
        <v>25</v>
      </c>
      <c r="E10" s="28"/>
      <c r="F10" s="6">
        <f t="shared" si="0"/>
        <v>0</v>
      </c>
    </row>
    <row r="11" spans="1:6" s="3" customFormat="1" x14ac:dyDescent="0.25">
      <c r="A11" s="7"/>
      <c r="B11" s="8"/>
      <c r="C11"/>
      <c r="D11"/>
      <c r="E11"/>
      <c r="F11" s="22">
        <f>SUM(F4:F10)</f>
        <v>0</v>
      </c>
    </row>
    <row r="12" spans="1:6" s="3" customFormat="1" x14ac:dyDescent="0.25">
      <c r="A12" s="7"/>
      <c r="B12" s="8"/>
      <c r="C12"/>
      <c r="D12"/>
      <c r="E12"/>
      <c r="F12" s="9"/>
    </row>
    <row r="13" spans="1:6" s="3" customFormat="1" x14ac:dyDescent="0.25">
      <c r="A13" s="7"/>
      <c r="B13" s="8"/>
      <c r="C13"/>
      <c r="D13"/>
      <c r="E13"/>
      <c r="F13" s="9"/>
    </row>
    <row r="14" spans="1:6" s="3" customFormat="1" x14ac:dyDescent="0.25">
      <c r="A14" s="7"/>
      <c r="B14" s="8"/>
      <c r="C14"/>
      <c r="D14"/>
      <c r="E14"/>
      <c r="F14" s="9"/>
    </row>
    <row r="15" spans="1:6" s="3" customFormat="1" x14ac:dyDescent="0.25">
      <c r="A15" s="7"/>
      <c r="B15" s="8"/>
      <c r="C15"/>
      <c r="D15"/>
      <c r="E15"/>
      <c r="F15" s="9"/>
    </row>
    <row r="16" spans="1:6" s="3" customFormat="1" ht="32.25" customHeight="1" x14ac:dyDescent="0.25">
      <c r="A16" s="7"/>
      <c r="B16" s="8"/>
      <c r="C16"/>
      <c r="D16"/>
      <c r="E16"/>
      <c r="F16" s="9"/>
    </row>
    <row r="17" spans="1:6" s="3" customFormat="1" ht="15" customHeight="1" x14ac:dyDescent="0.25">
      <c r="A17" s="7"/>
      <c r="B17" s="8"/>
      <c r="C17"/>
      <c r="D17"/>
      <c r="E17"/>
      <c r="F17" s="9"/>
    </row>
    <row r="18" spans="1:6" s="3" customFormat="1" x14ac:dyDescent="0.25">
      <c r="A18" s="7"/>
      <c r="B18" s="8"/>
      <c r="C18"/>
      <c r="D18"/>
      <c r="E18"/>
      <c r="F18" s="9"/>
    </row>
    <row r="19" spans="1:6" s="3" customFormat="1" x14ac:dyDescent="0.25">
      <c r="A19" s="7"/>
      <c r="B19" s="8"/>
      <c r="C19"/>
      <c r="D19"/>
      <c r="E19"/>
      <c r="F19" s="9"/>
    </row>
    <row r="20" spans="1:6" s="3" customFormat="1" x14ac:dyDescent="0.25">
      <c r="A20" s="7"/>
      <c r="B20" s="8"/>
      <c r="C20"/>
      <c r="D20"/>
      <c r="E20"/>
      <c r="F20" s="9"/>
    </row>
    <row r="21" spans="1:6" s="3" customFormat="1" x14ac:dyDescent="0.25">
      <c r="A21" s="7"/>
      <c r="B21" s="8"/>
      <c r="C21"/>
      <c r="D21"/>
      <c r="E21"/>
      <c r="F21" s="9"/>
    </row>
  </sheetData>
  <mergeCells count="3">
    <mergeCell ref="E1:F1"/>
    <mergeCell ref="A1:D1"/>
    <mergeCell ref="A3:F3"/>
  </mergeCells>
  <phoneticPr fontId="4" type="noConversion"/>
  <pageMargins left="0.14492753623188406" right="1.8115942028985508E-2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Asfalt</vt:lpstr>
      <vt:lpstr>Inna nawierzchnia</vt:lpstr>
      <vt:lpstr>Zabruki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Gliński Jerzy</dc:creator>
  <cp:lastModifiedBy>Andrzejewska Lidia (PSG)</cp:lastModifiedBy>
  <cp:lastPrinted>2022-09-20T11:16:36Z</cp:lastPrinted>
  <dcterms:created xsi:type="dcterms:W3CDTF">2022-03-07T12:54:20Z</dcterms:created>
  <dcterms:modified xsi:type="dcterms:W3CDTF">2026-07-03T08:25:57Z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2022-03-07T12:54:21Z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737b9c04-4687-438a-884a-e57736c9f9fa</vt:lpwstr>
  </property>
  <property fmtid="{D5CDD505-2E9C-101B-9397-08002B2CF9AE}" pid="8" name="MSIP_Label_873bfdf7-b3d6-42a7-9f35-f649f45df770_ContentBits">
    <vt:lpwstr>0</vt:lpwstr>
  </property>
</Properties>
</file>